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orabnik\Desktop\predračuni\"/>
    </mc:Choice>
  </mc:AlternateContent>
  <xr:revisionPtr revIDLastSave="0" documentId="13_ncr:1_{C88BB23A-4939-4EAF-8766-FBA21C02B696}" xr6:coauthVersionLast="47" xr6:coauthVersionMax="47" xr10:uidLastSave="{00000000-0000-0000-0000-000000000000}"/>
  <workbookProtection workbookAlgorithmName="SHA-512" workbookHashValue="PUyLPYyF9WdbISTlwsLVVD3059e4+UJmAH/qC9aJPsvctcTwO2z6sctkLCsrVL1oX6BCtTV0u9skE3xPAkgWSA==" workbookSaltValue="LdNt9eDeDKrv4ZK6zZHvLg==" workbookSpinCount="100000" lockStructure="1"/>
  <bookViews>
    <workbookView xWindow="-120" yWindow="-120" windowWidth="29040" windowHeight="15720" xr2:uid="{00000000-000D-0000-FFFF-FFFF00000000}"/>
  </bookViews>
  <sheets>
    <sheet name="SKLOP 14 ČAJI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8" i="1" l="1"/>
  <c r="I28" i="1" s="1"/>
  <c r="F28" i="1"/>
  <c r="A28" i="1"/>
  <c r="A29" i="1" s="1"/>
  <c r="H31" i="1" l="1"/>
  <c r="I31" i="1" s="1"/>
  <c r="F31" i="1"/>
  <c r="H30" i="1"/>
  <c r="I30" i="1" s="1"/>
  <c r="F30" i="1"/>
  <c r="H29" i="1"/>
  <c r="I29" i="1" s="1"/>
  <c r="F29" i="1"/>
  <c r="H27" i="1"/>
  <c r="I27" i="1" s="1"/>
  <c r="F27" i="1"/>
  <c r="H26" i="1"/>
  <c r="I26" i="1" s="1"/>
  <c r="F26" i="1"/>
  <c r="H25" i="1"/>
  <c r="I25" i="1" s="1"/>
  <c r="F25" i="1"/>
  <c r="H24" i="1"/>
  <c r="I24" i="1" s="1"/>
  <c r="F24" i="1"/>
  <c r="A24" i="1"/>
  <c r="A25" i="1" s="1"/>
  <c r="H23" i="1"/>
  <c r="I23" i="1" s="1"/>
  <c r="F23" i="1"/>
  <c r="H22" i="1"/>
  <c r="I22" i="1" s="1"/>
  <c r="F22" i="1"/>
  <c r="H21" i="1"/>
  <c r="I21" i="1" s="1"/>
  <c r="F21" i="1"/>
  <c r="H20" i="1"/>
  <c r="I20" i="1" s="1"/>
  <c r="F20" i="1"/>
  <c r="H19" i="1"/>
  <c r="I19" i="1" s="1"/>
  <c r="F19" i="1"/>
  <c r="H18" i="1"/>
  <c r="I18" i="1" s="1"/>
  <c r="F18" i="1"/>
  <c r="H17" i="1"/>
  <c r="I17" i="1" s="1"/>
  <c r="F17" i="1"/>
  <c r="H16" i="1"/>
  <c r="I16" i="1" s="1"/>
  <c r="F16" i="1"/>
  <c r="H15" i="1"/>
  <c r="I15" i="1" s="1"/>
  <c r="F15" i="1"/>
  <c r="H14" i="1"/>
  <c r="I14" i="1" s="1"/>
  <c r="F14" i="1"/>
  <c r="H13" i="1"/>
  <c r="I13" i="1" s="1"/>
  <c r="F13" i="1"/>
  <c r="A13" i="1"/>
  <c r="A14" i="1" s="1"/>
  <c r="A15" i="1" s="1"/>
  <c r="A16" i="1" s="1"/>
  <c r="A17" i="1" s="1"/>
  <c r="A18" i="1" s="1"/>
  <c r="A19" i="1" s="1"/>
  <c r="A20" i="1" s="1"/>
  <c r="H12" i="1"/>
  <c r="I12" i="1" s="1"/>
  <c r="F12" i="1"/>
  <c r="F32" i="1" l="1"/>
  <c r="I32" i="1"/>
</calcChain>
</file>

<file path=xl/sharedStrings.xml><?xml version="1.0" encoding="utf-8"?>
<sst xmlns="http://schemas.openxmlformats.org/spreadsheetml/2006/main" count="73" uniqueCount="51">
  <si>
    <t>NAROČNIK: DOM UPOKOJENCEV FRANC SALAMON TRBOVLJE</t>
  </si>
  <si>
    <t xml:space="preserve"> </t>
  </si>
  <si>
    <t xml:space="preserve">SKLOP 14:  ČAJI </t>
  </si>
  <si>
    <t>zap.št.</t>
  </si>
  <si>
    <t>Artikel</t>
  </si>
  <si>
    <t>Enota</t>
  </si>
  <si>
    <t>Količina</t>
  </si>
  <si>
    <t>Cena / enoto</t>
  </si>
  <si>
    <t>Vrednost</t>
  </si>
  <si>
    <t>Stopnja</t>
  </si>
  <si>
    <t>Končna vrednost</t>
  </si>
  <si>
    <t>komercialno ime izdelka</t>
  </si>
  <si>
    <t>mere</t>
  </si>
  <si>
    <t>letna</t>
  </si>
  <si>
    <t>brez DDV</t>
  </si>
  <si>
    <t>DDV</t>
  </si>
  <si>
    <t>z DDV</t>
  </si>
  <si>
    <t>skupaj</t>
  </si>
  <si>
    <t>6 = 4x5</t>
  </si>
  <si>
    <t>9 = 4x8</t>
  </si>
  <si>
    <t>Čaj filter meta 1/1</t>
  </si>
  <si>
    <t>kg</t>
  </si>
  <si>
    <t>Čaj filter veriga planinski 1/1</t>
  </si>
  <si>
    <t>Čaj filter veriga sadni 1/1</t>
  </si>
  <si>
    <t>Čaj filter veriga šipek 1/1</t>
  </si>
  <si>
    <t>Čaj indijski filter cca 30 gr</t>
  </si>
  <si>
    <t>sc</t>
  </si>
  <si>
    <t>Čaj kamilica filter cca 20 gr</t>
  </si>
  <si>
    <t>Čaj kamilice 1/1</t>
  </si>
  <si>
    <t>Čaj filter meta  cca 30 gr</t>
  </si>
  <si>
    <t>Čaj planinski filter cca 44 gr</t>
  </si>
  <si>
    <t>Čaj filter veriga bezeg 1/1</t>
  </si>
  <si>
    <t>Čaj filter veriga bezega cca 30 gr</t>
  </si>
  <si>
    <t>Čaj sadni filter cca 54 gr</t>
  </si>
  <si>
    <t>Čaj odvajalni 1/1</t>
  </si>
  <si>
    <t>Čaj suhe borovnice 1/1</t>
  </si>
  <si>
    <t>Čaj šipek-hibiskus 1/1</t>
  </si>
  <si>
    <t>Čaj prerojen filter 1/1</t>
  </si>
  <si>
    <t>Čaj zeleni cca 35 gr filter</t>
  </si>
  <si>
    <t>Čaj žajbelj 1/1</t>
  </si>
  <si>
    <t>čaj žajbelj filter  cca. 54 g</t>
  </si>
  <si>
    <t>SKUPAJ</t>
  </si>
  <si>
    <t>XXXX</t>
  </si>
  <si>
    <t>xxxxxxxxxxxxx</t>
  </si>
  <si>
    <t>Vsi artikli morajo biti 1. kakovosti.</t>
  </si>
  <si>
    <t>Žig in podpis ponudnika</t>
  </si>
  <si>
    <t>Čaj zeliščni ( npr.kot Ursi ) 1/1</t>
  </si>
  <si>
    <t>NAVODILO: vrednostni podatki se vnašajo v kolone 5, 7.</t>
  </si>
  <si>
    <t xml:space="preserve">PONUDNIK: </t>
  </si>
  <si>
    <t>Kraj, datum:</t>
  </si>
  <si>
    <t>OBDOBJE  februar  2024  -  januar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</si>
</sst>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2" x14ac:knownFonts="1">
    <font>
      <sz val="10"/>
      <name val="Arial CE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8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8"/>
      <name val="Arial CE"/>
      <charset val="238"/>
    </font>
    <font>
      <sz val="10"/>
      <color rgb="FFFF0000"/>
      <name val="Arial CE"/>
      <charset val="238"/>
    </font>
    <font>
      <b/>
      <sz val="8"/>
      <name val="Arial CE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Protection="1">
      <protection locked="0"/>
    </xf>
    <xf numFmtId="0" fontId="4" fillId="0" borderId="0" xfId="0" applyFont="1"/>
    <xf numFmtId="0" fontId="4" fillId="0" borderId="0" xfId="0" applyFont="1" applyProtection="1">
      <protection locked="0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locked="0"/>
    </xf>
    <xf numFmtId="0" fontId="6" fillId="0" borderId="4" xfId="0" applyFont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6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center"/>
      <protection locked="0"/>
    </xf>
    <xf numFmtId="0" fontId="5" fillId="0" borderId="5" xfId="0" applyFont="1" applyBorder="1" applyAlignment="1">
      <alignment horizontal="center"/>
    </xf>
    <xf numFmtId="0" fontId="5" fillId="0" borderId="5" xfId="0" applyFont="1" applyBorder="1" applyAlignment="1" applyProtection="1">
      <alignment horizontal="center"/>
      <protection locked="0"/>
    </xf>
    <xf numFmtId="0" fontId="7" fillId="0" borderId="5" xfId="0" applyFont="1" applyBorder="1"/>
    <xf numFmtId="4" fontId="7" fillId="0" borderId="5" xfId="0" applyNumberFormat="1" applyFont="1" applyBorder="1"/>
    <xf numFmtId="0" fontId="7" fillId="0" borderId="0" xfId="0" applyFont="1"/>
    <xf numFmtId="0" fontId="5" fillId="0" borderId="0" xfId="0" applyFont="1"/>
    <xf numFmtId="0" fontId="8" fillId="0" borderId="5" xfId="0" applyFont="1" applyBorder="1"/>
    <xf numFmtId="0" fontId="5" fillId="0" borderId="5" xfId="0" applyFont="1" applyBorder="1"/>
    <xf numFmtId="0" fontId="0" fillId="0" borderId="5" xfId="0" applyBorder="1"/>
    <xf numFmtId="4" fontId="5" fillId="0" borderId="5" xfId="0" applyNumberFormat="1" applyFont="1" applyBorder="1"/>
    <xf numFmtId="0" fontId="0" fillId="0" borderId="0" xfId="0" applyAlignment="1">
      <alignment wrapText="1"/>
    </xf>
    <xf numFmtId="0" fontId="6" fillId="0" borderId="0" xfId="0" applyFont="1"/>
    <xf numFmtId="0" fontId="10" fillId="0" borderId="0" xfId="0" applyFont="1" applyAlignment="1">
      <alignment wrapText="1"/>
    </xf>
    <xf numFmtId="164" fontId="1" fillId="0" borderId="0" xfId="0" applyNumberFormat="1" applyFont="1" applyAlignment="1" applyProtection="1">
      <alignment horizontal="center"/>
      <protection locked="0"/>
    </xf>
    <xf numFmtId="164" fontId="0" fillId="0" borderId="0" xfId="0" applyNumberFormat="1" applyAlignment="1" applyProtection="1">
      <alignment horizontal="center"/>
      <protection locked="0"/>
    </xf>
    <xf numFmtId="164" fontId="3" fillId="0" borderId="0" xfId="0" applyNumberFormat="1" applyFont="1" applyProtection="1">
      <protection locked="0"/>
    </xf>
    <xf numFmtId="164" fontId="4" fillId="0" borderId="0" xfId="0" applyNumberFormat="1" applyFont="1" applyProtection="1">
      <protection locked="0"/>
    </xf>
    <xf numFmtId="164" fontId="6" fillId="0" borderId="1" xfId="0" applyNumberFormat="1" applyFont="1" applyBorder="1" applyAlignment="1" applyProtection="1">
      <alignment horizontal="center"/>
      <protection locked="0"/>
    </xf>
    <xf numFmtId="164" fontId="6" fillId="0" borderId="6" xfId="0" applyNumberFormat="1" applyFont="1" applyBorder="1" applyAlignment="1" applyProtection="1">
      <alignment horizontal="center"/>
      <protection locked="0"/>
    </xf>
    <xf numFmtId="164" fontId="5" fillId="0" borderId="5" xfId="0" applyNumberFormat="1" applyFont="1" applyBorder="1" applyAlignment="1" applyProtection="1">
      <alignment horizontal="center"/>
      <protection locked="0"/>
    </xf>
    <xf numFmtId="164" fontId="7" fillId="0" borderId="5" xfId="0" applyNumberFormat="1" applyFont="1" applyBorder="1" applyProtection="1">
      <protection locked="0"/>
    </xf>
    <xf numFmtId="164" fontId="5" fillId="0" borderId="5" xfId="0" applyNumberFormat="1" applyFont="1" applyBorder="1"/>
    <xf numFmtId="164" fontId="0" fillId="0" borderId="0" xfId="0" applyNumberFormat="1"/>
    <xf numFmtId="0" fontId="9" fillId="0" borderId="5" xfId="0" applyFont="1" applyBorder="1" applyProtection="1">
      <protection locked="0"/>
    </xf>
    <xf numFmtId="0" fontId="11" fillId="0" borderId="5" xfId="0" applyFont="1" applyBorder="1" applyProtection="1">
      <protection locked="0"/>
    </xf>
    <xf numFmtId="0" fontId="0" fillId="0" borderId="0" xfId="0" applyProtection="1">
      <protection locked="0"/>
    </xf>
    <xf numFmtId="0" fontId="1" fillId="0" borderId="0" xfId="0" applyFont="1" applyProtection="1">
      <protection locked="0"/>
    </xf>
    <xf numFmtId="0" fontId="6" fillId="0" borderId="5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9" fillId="0" borderId="3" xfId="0" applyFont="1" applyBorder="1" applyAlignment="1">
      <alignment wrapText="1"/>
    </xf>
    <xf numFmtId="0" fontId="0" fillId="0" borderId="3" xfId="0" applyBorder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314325</xdr:colOff>
      <xdr:row>0</xdr:row>
      <xdr:rowOff>133350</xdr:rowOff>
    </xdr:from>
    <xdr:ext cx="19050" cy="342900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34F2A159-A1F8-47FD-8AE6-34A7ADFDB18A}"/>
            </a:ext>
          </a:extLst>
        </xdr:cNvPr>
        <xdr:cNvSpPr txBox="1">
          <a:spLocks noChangeArrowheads="1"/>
        </xdr:cNvSpPr>
      </xdr:nvSpPr>
      <xdr:spPr bwMode="auto">
        <a:xfrm>
          <a:off x="4343400" y="133350"/>
          <a:ext cx="19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sl-SI" sz="1000" b="1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7"/>
  <sheetViews>
    <sheetView tabSelected="1" workbookViewId="0">
      <selection activeCell="B5" sqref="B5"/>
    </sheetView>
  </sheetViews>
  <sheetFormatPr defaultRowHeight="12.75" x14ac:dyDescent="0.2"/>
  <cols>
    <col min="2" max="2" width="27.42578125" customWidth="1"/>
    <col min="3" max="3" width="7" customWidth="1"/>
    <col min="4" max="4" width="8.140625" customWidth="1"/>
    <col min="5" max="5" width="11.28515625" style="46" customWidth="1"/>
    <col min="6" max="6" width="11.85546875" customWidth="1"/>
    <col min="8" max="8" width="11.28515625" customWidth="1"/>
    <col min="9" max="9" width="14.140625" customWidth="1"/>
    <col min="10" max="10" width="20.28515625" customWidth="1"/>
    <col min="255" max="255" width="24.85546875" customWidth="1"/>
    <col min="256" max="256" width="7" customWidth="1"/>
    <col min="257" max="257" width="8.140625" customWidth="1"/>
    <col min="258" max="258" width="11.28515625" customWidth="1"/>
    <col min="259" max="259" width="11.85546875" customWidth="1"/>
    <col min="261" max="261" width="11.28515625" customWidth="1"/>
    <col min="262" max="264" width="14.140625" customWidth="1"/>
    <col min="265" max="265" width="14.28515625" customWidth="1"/>
    <col min="511" max="511" width="24.85546875" customWidth="1"/>
    <col min="512" max="512" width="7" customWidth="1"/>
    <col min="513" max="513" width="8.140625" customWidth="1"/>
    <col min="514" max="514" width="11.28515625" customWidth="1"/>
    <col min="515" max="515" width="11.85546875" customWidth="1"/>
    <col min="517" max="517" width="11.28515625" customWidth="1"/>
    <col min="518" max="520" width="14.140625" customWidth="1"/>
    <col min="521" max="521" width="14.28515625" customWidth="1"/>
    <col min="767" max="767" width="24.85546875" customWidth="1"/>
    <col min="768" max="768" width="7" customWidth="1"/>
    <col min="769" max="769" width="8.140625" customWidth="1"/>
    <col min="770" max="770" width="11.28515625" customWidth="1"/>
    <col min="771" max="771" width="11.85546875" customWidth="1"/>
    <col min="773" max="773" width="11.28515625" customWidth="1"/>
    <col min="774" max="776" width="14.140625" customWidth="1"/>
    <col min="777" max="777" width="14.28515625" customWidth="1"/>
    <col min="1023" max="1023" width="24.85546875" customWidth="1"/>
    <col min="1024" max="1024" width="7" customWidth="1"/>
    <col min="1025" max="1025" width="8.140625" customWidth="1"/>
    <col min="1026" max="1026" width="11.28515625" customWidth="1"/>
    <col min="1027" max="1027" width="11.85546875" customWidth="1"/>
    <col min="1029" max="1029" width="11.28515625" customWidth="1"/>
    <col min="1030" max="1032" width="14.140625" customWidth="1"/>
    <col min="1033" max="1033" width="14.28515625" customWidth="1"/>
    <col min="1279" max="1279" width="24.85546875" customWidth="1"/>
    <col min="1280" max="1280" width="7" customWidth="1"/>
    <col min="1281" max="1281" width="8.140625" customWidth="1"/>
    <col min="1282" max="1282" width="11.28515625" customWidth="1"/>
    <col min="1283" max="1283" width="11.85546875" customWidth="1"/>
    <col min="1285" max="1285" width="11.28515625" customWidth="1"/>
    <col min="1286" max="1288" width="14.140625" customWidth="1"/>
    <col min="1289" max="1289" width="14.28515625" customWidth="1"/>
    <col min="1535" max="1535" width="24.85546875" customWidth="1"/>
    <col min="1536" max="1536" width="7" customWidth="1"/>
    <col min="1537" max="1537" width="8.140625" customWidth="1"/>
    <col min="1538" max="1538" width="11.28515625" customWidth="1"/>
    <col min="1539" max="1539" width="11.85546875" customWidth="1"/>
    <col min="1541" max="1541" width="11.28515625" customWidth="1"/>
    <col min="1542" max="1544" width="14.140625" customWidth="1"/>
    <col min="1545" max="1545" width="14.28515625" customWidth="1"/>
    <col min="1791" max="1791" width="24.85546875" customWidth="1"/>
    <col min="1792" max="1792" width="7" customWidth="1"/>
    <col min="1793" max="1793" width="8.140625" customWidth="1"/>
    <col min="1794" max="1794" width="11.28515625" customWidth="1"/>
    <col min="1795" max="1795" width="11.85546875" customWidth="1"/>
    <col min="1797" max="1797" width="11.28515625" customWidth="1"/>
    <col min="1798" max="1800" width="14.140625" customWidth="1"/>
    <col min="1801" max="1801" width="14.28515625" customWidth="1"/>
    <col min="2047" max="2047" width="24.85546875" customWidth="1"/>
    <col min="2048" max="2048" width="7" customWidth="1"/>
    <col min="2049" max="2049" width="8.140625" customWidth="1"/>
    <col min="2050" max="2050" width="11.28515625" customWidth="1"/>
    <col min="2051" max="2051" width="11.85546875" customWidth="1"/>
    <col min="2053" max="2053" width="11.28515625" customWidth="1"/>
    <col min="2054" max="2056" width="14.140625" customWidth="1"/>
    <col min="2057" max="2057" width="14.28515625" customWidth="1"/>
    <col min="2303" max="2303" width="24.85546875" customWidth="1"/>
    <col min="2304" max="2304" width="7" customWidth="1"/>
    <col min="2305" max="2305" width="8.140625" customWidth="1"/>
    <col min="2306" max="2306" width="11.28515625" customWidth="1"/>
    <col min="2307" max="2307" width="11.85546875" customWidth="1"/>
    <col min="2309" max="2309" width="11.28515625" customWidth="1"/>
    <col min="2310" max="2312" width="14.140625" customWidth="1"/>
    <col min="2313" max="2313" width="14.28515625" customWidth="1"/>
    <col min="2559" max="2559" width="24.85546875" customWidth="1"/>
    <col min="2560" max="2560" width="7" customWidth="1"/>
    <col min="2561" max="2561" width="8.140625" customWidth="1"/>
    <col min="2562" max="2562" width="11.28515625" customWidth="1"/>
    <col min="2563" max="2563" width="11.85546875" customWidth="1"/>
    <col min="2565" max="2565" width="11.28515625" customWidth="1"/>
    <col min="2566" max="2568" width="14.140625" customWidth="1"/>
    <col min="2569" max="2569" width="14.28515625" customWidth="1"/>
    <col min="2815" max="2815" width="24.85546875" customWidth="1"/>
    <col min="2816" max="2816" width="7" customWidth="1"/>
    <col min="2817" max="2817" width="8.140625" customWidth="1"/>
    <col min="2818" max="2818" width="11.28515625" customWidth="1"/>
    <col min="2819" max="2819" width="11.85546875" customWidth="1"/>
    <col min="2821" max="2821" width="11.28515625" customWidth="1"/>
    <col min="2822" max="2824" width="14.140625" customWidth="1"/>
    <col min="2825" max="2825" width="14.28515625" customWidth="1"/>
    <col min="3071" max="3071" width="24.85546875" customWidth="1"/>
    <col min="3072" max="3072" width="7" customWidth="1"/>
    <col min="3073" max="3073" width="8.140625" customWidth="1"/>
    <col min="3074" max="3074" width="11.28515625" customWidth="1"/>
    <col min="3075" max="3075" width="11.85546875" customWidth="1"/>
    <col min="3077" max="3077" width="11.28515625" customWidth="1"/>
    <col min="3078" max="3080" width="14.140625" customWidth="1"/>
    <col min="3081" max="3081" width="14.28515625" customWidth="1"/>
    <col min="3327" max="3327" width="24.85546875" customWidth="1"/>
    <col min="3328" max="3328" width="7" customWidth="1"/>
    <col min="3329" max="3329" width="8.140625" customWidth="1"/>
    <col min="3330" max="3330" width="11.28515625" customWidth="1"/>
    <col min="3331" max="3331" width="11.85546875" customWidth="1"/>
    <col min="3333" max="3333" width="11.28515625" customWidth="1"/>
    <col min="3334" max="3336" width="14.140625" customWidth="1"/>
    <col min="3337" max="3337" width="14.28515625" customWidth="1"/>
    <col min="3583" max="3583" width="24.85546875" customWidth="1"/>
    <col min="3584" max="3584" width="7" customWidth="1"/>
    <col min="3585" max="3585" width="8.140625" customWidth="1"/>
    <col min="3586" max="3586" width="11.28515625" customWidth="1"/>
    <col min="3587" max="3587" width="11.85546875" customWidth="1"/>
    <col min="3589" max="3589" width="11.28515625" customWidth="1"/>
    <col min="3590" max="3592" width="14.140625" customWidth="1"/>
    <col min="3593" max="3593" width="14.28515625" customWidth="1"/>
    <col min="3839" max="3839" width="24.85546875" customWidth="1"/>
    <col min="3840" max="3840" width="7" customWidth="1"/>
    <col min="3841" max="3841" width="8.140625" customWidth="1"/>
    <col min="3842" max="3842" width="11.28515625" customWidth="1"/>
    <col min="3843" max="3843" width="11.85546875" customWidth="1"/>
    <col min="3845" max="3845" width="11.28515625" customWidth="1"/>
    <col min="3846" max="3848" width="14.140625" customWidth="1"/>
    <col min="3849" max="3849" width="14.28515625" customWidth="1"/>
    <col min="4095" max="4095" width="24.85546875" customWidth="1"/>
    <col min="4096" max="4096" width="7" customWidth="1"/>
    <col min="4097" max="4097" width="8.140625" customWidth="1"/>
    <col min="4098" max="4098" width="11.28515625" customWidth="1"/>
    <col min="4099" max="4099" width="11.85546875" customWidth="1"/>
    <col min="4101" max="4101" width="11.28515625" customWidth="1"/>
    <col min="4102" max="4104" width="14.140625" customWidth="1"/>
    <col min="4105" max="4105" width="14.28515625" customWidth="1"/>
    <col min="4351" max="4351" width="24.85546875" customWidth="1"/>
    <col min="4352" max="4352" width="7" customWidth="1"/>
    <col min="4353" max="4353" width="8.140625" customWidth="1"/>
    <col min="4354" max="4354" width="11.28515625" customWidth="1"/>
    <col min="4355" max="4355" width="11.85546875" customWidth="1"/>
    <col min="4357" max="4357" width="11.28515625" customWidth="1"/>
    <col min="4358" max="4360" width="14.140625" customWidth="1"/>
    <col min="4361" max="4361" width="14.28515625" customWidth="1"/>
    <col min="4607" max="4607" width="24.85546875" customWidth="1"/>
    <col min="4608" max="4608" width="7" customWidth="1"/>
    <col min="4609" max="4609" width="8.140625" customWidth="1"/>
    <col min="4610" max="4610" width="11.28515625" customWidth="1"/>
    <col min="4611" max="4611" width="11.85546875" customWidth="1"/>
    <col min="4613" max="4613" width="11.28515625" customWidth="1"/>
    <col min="4614" max="4616" width="14.140625" customWidth="1"/>
    <col min="4617" max="4617" width="14.28515625" customWidth="1"/>
    <col min="4863" max="4863" width="24.85546875" customWidth="1"/>
    <col min="4864" max="4864" width="7" customWidth="1"/>
    <col min="4865" max="4865" width="8.140625" customWidth="1"/>
    <col min="4866" max="4866" width="11.28515625" customWidth="1"/>
    <col min="4867" max="4867" width="11.85546875" customWidth="1"/>
    <col min="4869" max="4869" width="11.28515625" customWidth="1"/>
    <col min="4870" max="4872" width="14.140625" customWidth="1"/>
    <col min="4873" max="4873" width="14.28515625" customWidth="1"/>
    <col min="5119" max="5119" width="24.85546875" customWidth="1"/>
    <col min="5120" max="5120" width="7" customWidth="1"/>
    <col min="5121" max="5121" width="8.140625" customWidth="1"/>
    <col min="5122" max="5122" width="11.28515625" customWidth="1"/>
    <col min="5123" max="5123" width="11.85546875" customWidth="1"/>
    <col min="5125" max="5125" width="11.28515625" customWidth="1"/>
    <col min="5126" max="5128" width="14.140625" customWidth="1"/>
    <col min="5129" max="5129" width="14.28515625" customWidth="1"/>
    <col min="5375" max="5375" width="24.85546875" customWidth="1"/>
    <col min="5376" max="5376" width="7" customWidth="1"/>
    <col min="5377" max="5377" width="8.140625" customWidth="1"/>
    <col min="5378" max="5378" width="11.28515625" customWidth="1"/>
    <col min="5379" max="5379" width="11.85546875" customWidth="1"/>
    <col min="5381" max="5381" width="11.28515625" customWidth="1"/>
    <col min="5382" max="5384" width="14.140625" customWidth="1"/>
    <col min="5385" max="5385" width="14.28515625" customWidth="1"/>
    <col min="5631" max="5631" width="24.85546875" customWidth="1"/>
    <col min="5632" max="5632" width="7" customWidth="1"/>
    <col min="5633" max="5633" width="8.140625" customWidth="1"/>
    <col min="5634" max="5634" width="11.28515625" customWidth="1"/>
    <col min="5635" max="5635" width="11.85546875" customWidth="1"/>
    <col min="5637" max="5637" width="11.28515625" customWidth="1"/>
    <col min="5638" max="5640" width="14.140625" customWidth="1"/>
    <col min="5641" max="5641" width="14.28515625" customWidth="1"/>
    <col min="5887" max="5887" width="24.85546875" customWidth="1"/>
    <col min="5888" max="5888" width="7" customWidth="1"/>
    <col min="5889" max="5889" width="8.140625" customWidth="1"/>
    <col min="5890" max="5890" width="11.28515625" customWidth="1"/>
    <col min="5891" max="5891" width="11.85546875" customWidth="1"/>
    <col min="5893" max="5893" width="11.28515625" customWidth="1"/>
    <col min="5894" max="5896" width="14.140625" customWidth="1"/>
    <col min="5897" max="5897" width="14.28515625" customWidth="1"/>
    <col min="6143" max="6143" width="24.85546875" customWidth="1"/>
    <col min="6144" max="6144" width="7" customWidth="1"/>
    <col min="6145" max="6145" width="8.140625" customWidth="1"/>
    <col min="6146" max="6146" width="11.28515625" customWidth="1"/>
    <col min="6147" max="6147" width="11.85546875" customWidth="1"/>
    <col min="6149" max="6149" width="11.28515625" customWidth="1"/>
    <col min="6150" max="6152" width="14.140625" customWidth="1"/>
    <col min="6153" max="6153" width="14.28515625" customWidth="1"/>
    <col min="6399" max="6399" width="24.85546875" customWidth="1"/>
    <col min="6400" max="6400" width="7" customWidth="1"/>
    <col min="6401" max="6401" width="8.140625" customWidth="1"/>
    <col min="6402" max="6402" width="11.28515625" customWidth="1"/>
    <col min="6403" max="6403" width="11.85546875" customWidth="1"/>
    <col min="6405" max="6405" width="11.28515625" customWidth="1"/>
    <col min="6406" max="6408" width="14.140625" customWidth="1"/>
    <col min="6409" max="6409" width="14.28515625" customWidth="1"/>
    <col min="6655" max="6655" width="24.85546875" customWidth="1"/>
    <col min="6656" max="6656" width="7" customWidth="1"/>
    <col min="6657" max="6657" width="8.140625" customWidth="1"/>
    <col min="6658" max="6658" width="11.28515625" customWidth="1"/>
    <col min="6659" max="6659" width="11.85546875" customWidth="1"/>
    <col min="6661" max="6661" width="11.28515625" customWidth="1"/>
    <col min="6662" max="6664" width="14.140625" customWidth="1"/>
    <col min="6665" max="6665" width="14.28515625" customWidth="1"/>
    <col min="6911" max="6911" width="24.85546875" customWidth="1"/>
    <col min="6912" max="6912" width="7" customWidth="1"/>
    <col min="6913" max="6913" width="8.140625" customWidth="1"/>
    <col min="6914" max="6914" width="11.28515625" customWidth="1"/>
    <col min="6915" max="6915" width="11.85546875" customWidth="1"/>
    <col min="6917" max="6917" width="11.28515625" customWidth="1"/>
    <col min="6918" max="6920" width="14.140625" customWidth="1"/>
    <col min="6921" max="6921" width="14.28515625" customWidth="1"/>
    <col min="7167" max="7167" width="24.85546875" customWidth="1"/>
    <col min="7168" max="7168" width="7" customWidth="1"/>
    <col min="7169" max="7169" width="8.140625" customWidth="1"/>
    <col min="7170" max="7170" width="11.28515625" customWidth="1"/>
    <col min="7171" max="7171" width="11.85546875" customWidth="1"/>
    <col min="7173" max="7173" width="11.28515625" customWidth="1"/>
    <col min="7174" max="7176" width="14.140625" customWidth="1"/>
    <col min="7177" max="7177" width="14.28515625" customWidth="1"/>
    <col min="7423" max="7423" width="24.85546875" customWidth="1"/>
    <col min="7424" max="7424" width="7" customWidth="1"/>
    <col min="7425" max="7425" width="8.140625" customWidth="1"/>
    <col min="7426" max="7426" width="11.28515625" customWidth="1"/>
    <col min="7427" max="7427" width="11.85546875" customWidth="1"/>
    <col min="7429" max="7429" width="11.28515625" customWidth="1"/>
    <col min="7430" max="7432" width="14.140625" customWidth="1"/>
    <col min="7433" max="7433" width="14.28515625" customWidth="1"/>
    <col min="7679" max="7679" width="24.85546875" customWidth="1"/>
    <col min="7680" max="7680" width="7" customWidth="1"/>
    <col min="7681" max="7681" width="8.140625" customWidth="1"/>
    <col min="7682" max="7682" width="11.28515625" customWidth="1"/>
    <col min="7683" max="7683" width="11.85546875" customWidth="1"/>
    <col min="7685" max="7685" width="11.28515625" customWidth="1"/>
    <col min="7686" max="7688" width="14.140625" customWidth="1"/>
    <col min="7689" max="7689" width="14.28515625" customWidth="1"/>
    <col min="7935" max="7935" width="24.85546875" customWidth="1"/>
    <col min="7936" max="7936" width="7" customWidth="1"/>
    <col min="7937" max="7937" width="8.140625" customWidth="1"/>
    <col min="7938" max="7938" width="11.28515625" customWidth="1"/>
    <col min="7939" max="7939" width="11.85546875" customWidth="1"/>
    <col min="7941" max="7941" width="11.28515625" customWidth="1"/>
    <col min="7942" max="7944" width="14.140625" customWidth="1"/>
    <col min="7945" max="7945" width="14.28515625" customWidth="1"/>
    <col min="8191" max="8191" width="24.85546875" customWidth="1"/>
    <col min="8192" max="8192" width="7" customWidth="1"/>
    <col min="8193" max="8193" width="8.140625" customWidth="1"/>
    <col min="8194" max="8194" width="11.28515625" customWidth="1"/>
    <col min="8195" max="8195" width="11.85546875" customWidth="1"/>
    <col min="8197" max="8197" width="11.28515625" customWidth="1"/>
    <col min="8198" max="8200" width="14.140625" customWidth="1"/>
    <col min="8201" max="8201" width="14.28515625" customWidth="1"/>
    <col min="8447" max="8447" width="24.85546875" customWidth="1"/>
    <col min="8448" max="8448" width="7" customWidth="1"/>
    <col min="8449" max="8449" width="8.140625" customWidth="1"/>
    <col min="8450" max="8450" width="11.28515625" customWidth="1"/>
    <col min="8451" max="8451" width="11.85546875" customWidth="1"/>
    <col min="8453" max="8453" width="11.28515625" customWidth="1"/>
    <col min="8454" max="8456" width="14.140625" customWidth="1"/>
    <col min="8457" max="8457" width="14.28515625" customWidth="1"/>
    <col min="8703" max="8703" width="24.85546875" customWidth="1"/>
    <col min="8704" max="8704" width="7" customWidth="1"/>
    <col min="8705" max="8705" width="8.140625" customWidth="1"/>
    <col min="8706" max="8706" width="11.28515625" customWidth="1"/>
    <col min="8707" max="8707" width="11.85546875" customWidth="1"/>
    <col min="8709" max="8709" width="11.28515625" customWidth="1"/>
    <col min="8710" max="8712" width="14.140625" customWidth="1"/>
    <col min="8713" max="8713" width="14.28515625" customWidth="1"/>
    <col min="8959" max="8959" width="24.85546875" customWidth="1"/>
    <col min="8960" max="8960" width="7" customWidth="1"/>
    <col min="8961" max="8961" width="8.140625" customWidth="1"/>
    <col min="8962" max="8962" width="11.28515625" customWidth="1"/>
    <col min="8963" max="8963" width="11.85546875" customWidth="1"/>
    <col min="8965" max="8965" width="11.28515625" customWidth="1"/>
    <col min="8966" max="8968" width="14.140625" customWidth="1"/>
    <col min="8969" max="8969" width="14.28515625" customWidth="1"/>
    <col min="9215" max="9215" width="24.85546875" customWidth="1"/>
    <col min="9216" max="9216" width="7" customWidth="1"/>
    <col min="9217" max="9217" width="8.140625" customWidth="1"/>
    <col min="9218" max="9218" width="11.28515625" customWidth="1"/>
    <col min="9219" max="9219" width="11.85546875" customWidth="1"/>
    <col min="9221" max="9221" width="11.28515625" customWidth="1"/>
    <col min="9222" max="9224" width="14.140625" customWidth="1"/>
    <col min="9225" max="9225" width="14.28515625" customWidth="1"/>
    <col min="9471" max="9471" width="24.85546875" customWidth="1"/>
    <col min="9472" max="9472" width="7" customWidth="1"/>
    <col min="9473" max="9473" width="8.140625" customWidth="1"/>
    <col min="9474" max="9474" width="11.28515625" customWidth="1"/>
    <col min="9475" max="9475" width="11.85546875" customWidth="1"/>
    <col min="9477" max="9477" width="11.28515625" customWidth="1"/>
    <col min="9478" max="9480" width="14.140625" customWidth="1"/>
    <col min="9481" max="9481" width="14.28515625" customWidth="1"/>
    <col min="9727" max="9727" width="24.85546875" customWidth="1"/>
    <col min="9728" max="9728" width="7" customWidth="1"/>
    <col min="9729" max="9729" width="8.140625" customWidth="1"/>
    <col min="9730" max="9730" width="11.28515625" customWidth="1"/>
    <col min="9731" max="9731" width="11.85546875" customWidth="1"/>
    <col min="9733" max="9733" width="11.28515625" customWidth="1"/>
    <col min="9734" max="9736" width="14.140625" customWidth="1"/>
    <col min="9737" max="9737" width="14.28515625" customWidth="1"/>
    <col min="9983" max="9983" width="24.85546875" customWidth="1"/>
    <col min="9984" max="9984" width="7" customWidth="1"/>
    <col min="9985" max="9985" width="8.140625" customWidth="1"/>
    <col min="9986" max="9986" width="11.28515625" customWidth="1"/>
    <col min="9987" max="9987" width="11.85546875" customWidth="1"/>
    <col min="9989" max="9989" width="11.28515625" customWidth="1"/>
    <col min="9990" max="9992" width="14.140625" customWidth="1"/>
    <col min="9993" max="9993" width="14.28515625" customWidth="1"/>
    <col min="10239" max="10239" width="24.85546875" customWidth="1"/>
    <col min="10240" max="10240" width="7" customWidth="1"/>
    <col min="10241" max="10241" width="8.140625" customWidth="1"/>
    <col min="10242" max="10242" width="11.28515625" customWidth="1"/>
    <col min="10243" max="10243" width="11.85546875" customWidth="1"/>
    <col min="10245" max="10245" width="11.28515625" customWidth="1"/>
    <col min="10246" max="10248" width="14.140625" customWidth="1"/>
    <col min="10249" max="10249" width="14.28515625" customWidth="1"/>
    <col min="10495" max="10495" width="24.85546875" customWidth="1"/>
    <col min="10496" max="10496" width="7" customWidth="1"/>
    <col min="10497" max="10497" width="8.140625" customWidth="1"/>
    <col min="10498" max="10498" width="11.28515625" customWidth="1"/>
    <col min="10499" max="10499" width="11.85546875" customWidth="1"/>
    <col min="10501" max="10501" width="11.28515625" customWidth="1"/>
    <col min="10502" max="10504" width="14.140625" customWidth="1"/>
    <col min="10505" max="10505" width="14.28515625" customWidth="1"/>
    <col min="10751" max="10751" width="24.85546875" customWidth="1"/>
    <col min="10752" max="10752" width="7" customWidth="1"/>
    <col min="10753" max="10753" width="8.140625" customWidth="1"/>
    <col min="10754" max="10754" width="11.28515625" customWidth="1"/>
    <col min="10755" max="10755" width="11.85546875" customWidth="1"/>
    <col min="10757" max="10757" width="11.28515625" customWidth="1"/>
    <col min="10758" max="10760" width="14.140625" customWidth="1"/>
    <col min="10761" max="10761" width="14.28515625" customWidth="1"/>
    <col min="11007" max="11007" width="24.85546875" customWidth="1"/>
    <col min="11008" max="11008" width="7" customWidth="1"/>
    <col min="11009" max="11009" width="8.140625" customWidth="1"/>
    <col min="11010" max="11010" width="11.28515625" customWidth="1"/>
    <col min="11011" max="11011" width="11.85546875" customWidth="1"/>
    <col min="11013" max="11013" width="11.28515625" customWidth="1"/>
    <col min="11014" max="11016" width="14.140625" customWidth="1"/>
    <col min="11017" max="11017" width="14.28515625" customWidth="1"/>
    <col min="11263" max="11263" width="24.85546875" customWidth="1"/>
    <col min="11264" max="11264" width="7" customWidth="1"/>
    <col min="11265" max="11265" width="8.140625" customWidth="1"/>
    <col min="11266" max="11266" width="11.28515625" customWidth="1"/>
    <col min="11267" max="11267" width="11.85546875" customWidth="1"/>
    <col min="11269" max="11269" width="11.28515625" customWidth="1"/>
    <col min="11270" max="11272" width="14.140625" customWidth="1"/>
    <col min="11273" max="11273" width="14.28515625" customWidth="1"/>
    <col min="11519" max="11519" width="24.85546875" customWidth="1"/>
    <col min="11520" max="11520" width="7" customWidth="1"/>
    <col min="11521" max="11521" width="8.140625" customWidth="1"/>
    <col min="11522" max="11522" width="11.28515625" customWidth="1"/>
    <col min="11523" max="11523" width="11.85546875" customWidth="1"/>
    <col min="11525" max="11525" width="11.28515625" customWidth="1"/>
    <col min="11526" max="11528" width="14.140625" customWidth="1"/>
    <col min="11529" max="11529" width="14.28515625" customWidth="1"/>
    <col min="11775" max="11775" width="24.85546875" customWidth="1"/>
    <col min="11776" max="11776" width="7" customWidth="1"/>
    <col min="11777" max="11777" width="8.140625" customWidth="1"/>
    <col min="11778" max="11778" width="11.28515625" customWidth="1"/>
    <col min="11779" max="11779" width="11.85546875" customWidth="1"/>
    <col min="11781" max="11781" width="11.28515625" customWidth="1"/>
    <col min="11782" max="11784" width="14.140625" customWidth="1"/>
    <col min="11785" max="11785" width="14.28515625" customWidth="1"/>
    <col min="12031" max="12031" width="24.85546875" customWidth="1"/>
    <col min="12032" max="12032" width="7" customWidth="1"/>
    <col min="12033" max="12033" width="8.140625" customWidth="1"/>
    <col min="12034" max="12034" width="11.28515625" customWidth="1"/>
    <col min="12035" max="12035" width="11.85546875" customWidth="1"/>
    <col min="12037" max="12037" width="11.28515625" customWidth="1"/>
    <col min="12038" max="12040" width="14.140625" customWidth="1"/>
    <col min="12041" max="12041" width="14.28515625" customWidth="1"/>
    <col min="12287" max="12287" width="24.85546875" customWidth="1"/>
    <col min="12288" max="12288" width="7" customWidth="1"/>
    <col min="12289" max="12289" width="8.140625" customWidth="1"/>
    <col min="12290" max="12290" width="11.28515625" customWidth="1"/>
    <col min="12291" max="12291" width="11.85546875" customWidth="1"/>
    <col min="12293" max="12293" width="11.28515625" customWidth="1"/>
    <col min="12294" max="12296" width="14.140625" customWidth="1"/>
    <col min="12297" max="12297" width="14.28515625" customWidth="1"/>
    <col min="12543" max="12543" width="24.85546875" customWidth="1"/>
    <col min="12544" max="12544" width="7" customWidth="1"/>
    <col min="12545" max="12545" width="8.140625" customWidth="1"/>
    <col min="12546" max="12546" width="11.28515625" customWidth="1"/>
    <col min="12547" max="12547" width="11.85546875" customWidth="1"/>
    <col min="12549" max="12549" width="11.28515625" customWidth="1"/>
    <col min="12550" max="12552" width="14.140625" customWidth="1"/>
    <col min="12553" max="12553" width="14.28515625" customWidth="1"/>
    <col min="12799" max="12799" width="24.85546875" customWidth="1"/>
    <col min="12800" max="12800" width="7" customWidth="1"/>
    <col min="12801" max="12801" width="8.140625" customWidth="1"/>
    <col min="12802" max="12802" width="11.28515625" customWidth="1"/>
    <col min="12803" max="12803" width="11.85546875" customWidth="1"/>
    <col min="12805" max="12805" width="11.28515625" customWidth="1"/>
    <col min="12806" max="12808" width="14.140625" customWidth="1"/>
    <col min="12809" max="12809" width="14.28515625" customWidth="1"/>
    <col min="13055" max="13055" width="24.85546875" customWidth="1"/>
    <col min="13056" max="13056" width="7" customWidth="1"/>
    <col min="13057" max="13057" width="8.140625" customWidth="1"/>
    <col min="13058" max="13058" width="11.28515625" customWidth="1"/>
    <col min="13059" max="13059" width="11.85546875" customWidth="1"/>
    <col min="13061" max="13061" width="11.28515625" customWidth="1"/>
    <col min="13062" max="13064" width="14.140625" customWidth="1"/>
    <col min="13065" max="13065" width="14.28515625" customWidth="1"/>
    <col min="13311" max="13311" width="24.85546875" customWidth="1"/>
    <col min="13312" max="13312" width="7" customWidth="1"/>
    <col min="13313" max="13313" width="8.140625" customWidth="1"/>
    <col min="13314" max="13314" width="11.28515625" customWidth="1"/>
    <col min="13315" max="13315" width="11.85546875" customWidth="1"/>
    <col min="13317" max="13317" width="11.28515625" customWidth="1"/>
    <col min="13318" max="13320" width="14.140625" customWidth="1"/>
    <col min="13321" max="13321" width="14.28515625" customWidth="1"/>
    <col min="13567" max="13567" width="24.85546875" customWidth="1"/>
    <col min="13568" max="13568" width="7" customWidth="1"/>
    <col min="13569" max="13569" width="8.140625" customWidth="1"/>
    <col min="13570" max="13570" width="11.28515625" customWidth="1"/>
    <col min="13571" max="13571" width="11.85546875" customWidth="1"/>
    <col min="13573" max="13573" width="11.28515625" customWidth="1"/>
    <col min="13574" max="13576" width="14.140625" customWidth="1"/>
    <col min="13577" max="13577" width="14.28515625" customWidth="1"/>
    <col min="13823" max="13823" width="24.85546875" customWidth="1"/>
    <col min="13824" max="13824" width="7" customWidth="1"/>
    <col min="13825" max="13825" width="8.140625" customWidth="1"/>
    <col min="13826" max="13826" width="11.28515625" customWidth="1"/>
    <col min="13827" max="13827" width="11.85546875" customWidth="1"/>
    <col min="13829" max="13829" width="11.28515625" customWidth="1"/>
    <col min="13830" max="13832" width="14.140625" customWidth="1"/>
    <col min="13833" max="13833" width="14.28515625" customWidth="1"/>
    <col min="14079" max="14079" width="24.85546875" customWidth="1"/>
    <col min="14080" max="14080" width="7" customWidth="1"/>
    <col min="14081" max="14081" width="8.140625" customWidth="1"/>
    <col min="14082" max="14082" width="11.28515625" customWidth="1"/>
    <col min="14083" max="14083" width="11.85546875" customWidth="1"/>
    <col min="14085" max="14085" width="11.28515625" customWidth="1"/>
    <col min="14086" max="14088" width="14.140625" customWidth="1"/>
    <col min="14089" max="14089" width="14.28515625" customWidth="1"/>
    <col min="14335" max="14335" width="24.85546875" customWidth="1"/>
    <col min="14336" max="14336" width="7" customWidth="1"/>
    <col min="14337" max="14337" width="8.140625" customWidth="1"/>
    <col min="14338" max="14338" width="11.28515625" customWidth="1"/>
    <col min="14339" max="14339" width="11.85546875" customWidth="1"/>
    <col min="14341" max="14341" width="11.28515625" customWidth="1"/>
    <col min="14342" max="14344" width="14.140625" customWidth="1"/>
    <col min="14345" max="14345" width="14.28515625" customWidth="1"/>
    <col min="14591" max="14591" width="24.85546875" customWidth="1"/>
    <col min="14592" max="14592" width="7" customWidth="1"/>
    <col min="14593" max="14593" width="8.140625" customWidth="1"/>
    <col min="14594" max="14594" width="11.28515625" customWidth="1"/>
    <col min="14595" max="14595" width="11.85546875" customWidth="1"/>
    <col min="14597" max="14597" width="11.28515625" customWidth="1"/>
    <col min="14598" max="14600" width="14.140625" customWidth="1"/>
    <col min="14601" max="14601" width="14.28515625" customWidth="1"/>
    <col min="14847" max="14847" width="24.85546875" customWidth="1"/>
    <col min="14848" max="14848" width="7" customWidth="1"/>
    <col min="14849" max="14849" width="8.140625" customWidth="1"/>
    <col min="14850" max="14850" width="11.28515625" customWidth="1"/>
    <col min="14851" max="14851" width="11.85546875" customWidth="1"/>
    <col min="14853" max="14853" width="11.28515625" customWidth="1"/>
    <col min="14854" max="14856" width="14.140625" customWidth="1"/>
    <col min="14857" max="14857" width="14.28515625" customWidth="1"/>
    <col min="15103" max="15103" width="24.85546875" customWidth="1"/>
    <col min="15104" max="15104" width="7" customWidth="1"/>
    <col min="15105" max="15105" width="8.140625" customWidth="1"/>
    <col min="15106" max="15106" width="11.28515625" customWidth="1"/>
    <col min="15107" max="15107" width="11.85546875" customWidth="1"/>
    <col min="15109" max="15109" width="11.28515625" customWidth="1"/>
    <col min="15110" max="15112" width="14.140625" customWidth="1"/>
    <col min="15113" max="15113" width="14.28515625" customWidth="1"/>
    <col min="15359" max="15359" width="24.85546875" customWidth="1"/>
    <col min="15360" max="15360" width="7" customWidth="1"/>
    <col min="15361" max="15361" width="8.140625" customWidth="1"/>
    <col min="15362" max="15362" width="11.28515625" customWidth="1"/>
    <col min="15363" max="15363" width="11.85546875" customWidth="1"/>
    <col min="15365" max="15365" width="11.28515625" customWidth="1"/>
    <col min="15366" max="15368" width="14.140625" customWidth="1"/>
    <col min="15369" max="15369" width="14.28515625" customWidth="1"/>
    <col min="15615" max="15615" width="24.85546875" customWidth="1"/>
    <col min="15616" max="15616" width="7" customWidth="1"/>
    <col min="15617" max="15617" width="8.140625" customWidth="1"/>
    <col min="15618" max="15618" width="11.28515625" customWidth="1"/>
    <col min="15619" max="15619" width="11.85546875" customWidth="1"/>
    <col min="15621" max="15621" width="11.28515625" customWidth="1"/>
    <col min="15622" max="15624" width="14.140625" customWidth="1"/>
    <col min="15625" max="15625" width="14.28515625" customWidth="1"/>
    <col min="15871" max="15871" width="24.85546875" customWidth="1"/>
    <col min="15872" max="15872" width="7" customWidth="1"/>
    <col min="15873" max="15873" width="8.140625" customWidth="1"/>
    <col min="15874" max="15874" width="11.28515625" customWidth="1"/>
    <col min="15875" max="15875" width="11.85546875" customWidth="1"/>
    <col min="15877" max="15877" width="11.28515625" customWidth="1"/>
    <col min="15878" max="15880" width="14.140625" customWidth="1"/>
    <col min="15881" max="15881" width="14.28515625" customWidth="1"/>
    <col min="16127" max="16127" width="24.85546875" customWidth="1"/>
    <col min="16128" max="16128" width="7" customWidth="1"/>
    <col min="16129" max="16129" width="8.140625" customWidth="1"/>
    <col min="16130" max="16130" width="11.28515625" customWidth="1"/>
    <col min="16131" max="16131" width="11.85546875" customWidth="1"/>
    <col min="16133" max="16133" width="11.28515625" customWidth="1"/>
    <col min="16134" max="16136" width="14.140625" customWidth="1"/>
    <col min="16137" max="16137" width="14.28515625" customWidth="1"/>
  </cols>
  <sheetData>
    <row r="1" spans="1:10" x14ac:dyDescent="0.2">
      <c r="B1" s="1" t="s">
        <v>0</v>
      </c>
      <c r="C1" s="2"/>
      <c r="D1" s="1"/>
      <c r="E1" s="37"/>
      <c r="F1" s="3"/>
      <c r="I1" s="1"/>
    </row>
    <row r="2" spans="1:10" x14ac:dyDescent="0.2">
      <c r="B2" s="1"/>
      <c r="C2" s="2"/>
      <c r="D2" s="1"/>
      <c r="E2" s="37"/>
      <c r="F2" s="3"/>
    </row>
    <row r="3" spans="1:10" x14ac:dyDescent="0.2">
      <c r="B3" s="50" t="s">
        <v>48</v>
      </c>
      <c r="C3" s="2"/>
      <c r="D3" s="1"/>
      <c r="E3" s="37"/>
      <c r="F3" s="3"/>
    </row>
    <row r="4" spans="1:10" x14ac:dyDescent="0.2">
      <c r="B4" s="49"/>
      <c r="C4" s="4"/>
      <c r="E4" s="38"/>
      <c r="F4" s="5"/>
    </row>
    <row r="5" spans="1:10" x14ac:dyDescent="0.2">
      <c r="C5" s="4"/>
      <c r="E5" s="38"/>
      <c r="F5" s="5"/>
    </row>
    <row r="6" spans="1:10" ht="15.75" x14ac:dyDescent="0.25">
      <c r="C6" s="6" t="s">
        <v>1</v>
      </c>
      <c r="E6" s="38"/>
      <c r="F6" s="3"/>
      <c r="G6" s="2" t="s">
        <v>50</v>
      </c>
      <c r="H6" s="1"/>
      <c r="I6" s="1"/>
    </row>
    <row r="7" spans="1:10" ht="15.75" x14ac:dyDescent="0.25">
      <c r="B7" s="7" t="s">
        <v>2</v>
      </c>
      <c r="C7" s="7"/>
      <c r="D7" s="7"/>
      <c r="E7" s="39"/>
      <c r="F7" s="8"/>
    </row>
    <row r="8" spans="1:10" ht="15" x14ac:dyDescent="0.2">
      <c r="B8" s="9"/>
      <c r="C8" s="9"/>
      <c r="D8" s="9"/>
      <c r="E8" s="40"/>
      <c r="F8" s="10"/>
    </row>
    <row r="9" spans="1:10" s="17" customFormat="1" ht="12.75" customHeight="1" x14ac:dyDescent="0.2">
      <c r="A9" s="11" t="s">
        <v>3</v>
      </c>
      <c r="B9" s="12" t="s">
        <v>4</v>
      </c>
      <c r="C9" s="13" t="s">
        <v>5</v>
      </c>
      <c r="D9" s="14" t="s">
        <v>6</v>
      </c>
      <c r="E9" s="41" t="s">
        <v>7</v>
      </c>
      <c r="F9" s="16" t="s">
        <v>8</v>
      </c>
      <c r="G9" s="14" t="s">
        <v>9</v>
      </c>
      <c r="H9" s="15" t="s">
        <v>7</v>
      </c>
      <c r="I9" s="15" t="s">
        <v>10</v>
      </c>
      <c r="J9" s="51" t="s">
        <v>11</v>
      </c>
    </row>
    <row r="10" spans="1:10" s="17" customFormat="1" x14ac:dyDescent="0.2">
      <c r="A10" s="18"/>
      <c r="B10" s="19"/>
      <c r="C10" s="20" t="s">
        <v>12</v>
      </c>
      <c r="D10" s="21" t="s">
        <v>13</v>
      </c>
      <c r="E10" s="42" t="s">
        <v>14</v>
      </c>
      <c r="F10" s="23" t="s">
        <v>14</v>
      </c>
      <c r="G10" s="21" t="s">
        <v>15</v>
      </c>
      <c r="H10" s="22" t="s">
        <v>16</v>
      </c>
      <c r="I10" s="22" t="s">
        <v>17</v>
      </c>
      <c r="J10" s="52"/>
    </row>
    <row r="11" spans="1:10" s="17" customFormat="1" x14ac:dyDescent="0.2">
      <c r="A11" s="24">
        <v>1</v>
      </c>
      <c r="B11" s="24">
        <v>2</v>
      </c>
      <c r="C11" s="24">
        <v>3</v>
      </c>
      <c r="D11" s="24">
        <v>4</v>
      </c>
      <c r="E11" s="43">
        <v>5</v>
      </c>
      <c r="F11" s="25" t="s">
        <v>18</v>
      </c>
      <c r="G11" s="24">
        <v>7</v>
      </c>
      <c r="H11" s="24">
        <v>8</v>
      </c>
      <c r="I11" s="24" t="s">
        <v>19</v>
      </c>
      <c r="J11" s="24">
        <v>12</v>
      </c>
    </row>
    <row r="12" spans="1:10" s="28" customFormat="1" x14ac:dyDescent="0.2">
      <c r="A12" s="26">
        <v>1</v>
      </c>
      <c r="B12" s="26" t="s">
        <v>20</v>
      </c>
      <c r="C12" s="26" t="s">
        <v>21</v>
      </c>
      <c r="D12" s="26">
        <v>10</v>
      </c>
      <c r="E12" s="44"/>
      <c r="F12" s="27">
        <f t="shared" ref="F12:F31" si="0">+D12*E12</f>
        <v>0</v>
      </c>
      <c r="G12" s="27">
        <v>9.5</v>
      </c>
      <c r="H12" s="27">
        <f t="shared" ref="H12:H31" si="1">(E12*G12)/100+E12</f>
        <v>0</v>
      </c>
      <c r="I12" s="27">
        <f t="shared" ref="I12:I27" si="2">D12*H12</f>
        <v>0</v>
      </c>
      <c r="J12" s="47"/>
    </row>
    <row r="13" spans="1:10" s="28" customFormat="1" x14ac:dyDescent="0.2">
      <c r="A13" s="26">
        <f t="shared" ref="A13:A25" si="3">+A12+1</f>
        <v>2</v>
      </c>
      <c r="B13" s="26" t="s">
        <v>22</v>
      </c>
      <c r="C13" s="26" t="s">
        <v>21</v>
      </c>
      <c r="D13" s="26">
        <v>10</v>
      </c>
      <c r="E13" s="44"/>
      <c r="F13" s="27">
        <f t="shared" si="0"/>
        <v>0</v>
      </c>
      <c r="G13" s="27">
        <v>9.5</v>
      </c>
      <c r="H13" s="27">
        <f t="shared" si="1"/>
        <v>0</v>
      </c>
      <c r="I13" s="27">
        <f t="shared" si="2"/>
        <v>0</v>
      </c>
      <c r="J13" s="47"/>
    </row>
    <row r="14" spans="1:10" s="28" customFormat="1" x14ac:dyDescent="0.2">
      <c r="A14" s="26">
        <f t="shared" si="3"/>
        <v>3</v>
      </c>
      <c r="B14" s="26" t="s">
        <v>23</v>
      </c>
      <c r="C14" s="26" t="s">
        <v>21</v>
      </c>
      <c r="D14" s="26">
        <v>850</v>
      </c>
      <c r="E14" s="44"/>
      <c r="F14" s="27">
        <f t="shared" si="0"/>
        <v>0</v>
      </c>
      <c r="G14" s="27">
        <v>9.5</v>
      </c>
      <c r="H14" s="27">
        <f t="shared" si="1"/>
        <v>0</v>
      </c>
      <c r="I14" s="27">
        <f t="shared" si="2"/>
        <v>0</v>
      </c>
      <c r="J14" s="47"/>
    </row>
    <row r="15" spans="1:10" s="28" customFormat="1" x14ac:dyDescent="0.2">
      <c r="A15" s="26">
        <f t="shared" si="3"/>
        <v>4</v>
      </c>
      <c r="B15" s="26" t="s">
        <v>24</v>
      </c>
      <c r="C15" s="26" t="s">
        <v>21</v>
      </c>
      <c r="D15" s="26">
        <v>10</v>
      </c>
      <c r="E15" s="44"/>
      <c r="F15" s="27">
        <f t="shared" si="0"/>
        <v>0</v>
      </c>
      <c r="G15" s="27">
        <v>9.5</v>
      </c>
      <c r="H15" s="27">
        <f t="shared" si="1"/>
        <v>0</v>
      </c>
      <c r="I15" s="27">
        <f t="shared" si="2"/>
        <v>0</v>
      </c>
      <c r="J15" s="47"/>
    </row>
    <row r="16" spans="1:10" s="28" customFormat="1" x14ac:dyDescent="0.2">
      <c r="A16" s="26">
        <f t="shared" si="3"/>
        <v>5</v>
      </c>
      <c r="B16" s="26" t="s">
        <v>25</v>
      </c>
      <c r="C16" s="26" t="s">
        <v>26</v>
      </c>
      <c r="D16" s="26">
        <v>20</v>
      </c>
      <c r="E16" s="44"/>
      <c r="F16" s="27">
        <f t="shared" si="0"/>
        <v>0</v>
      </c>
      <c r="G16" s="27">
        <v>9.5</v>
      </c>
      <c r="H16" s="27">
        <f t="shared" si="1"/>
        <v>0</v>
      </c>
      <c r="I16" s="27">
        <f t="shared" si="2"/>
        <v>0</v>
      </c>
      <c r="J16" s="47"/>
    </row>
    <row r="17" spans="1:13" s="28" customFormat="1" x14ac:dyDescent="0.2">
      <c r="A17" s="26">
        <f t="shared" si="3"/>
        <v>6</v>
      </c>
      <c r="B17" s="26" t="s">
        <v>27</v>
      </c>
      <c r="C17" s="26" t="s">
        <v>26</v>
      </c>
      <c r="D17" s="26">
        <v>60</v>
      </c>
      <c r="E17" s="44"/>
      <c r="F17" s="27">
        <f t="shared" si="0"/>
        <v>0</v>
      </c>
      <c r="G17" s="27">
        <v>9.5</v>
      </c>
      <c r="H17" s="27">
        <f t="shared" si="1"/>
        <v>0</v>
      </c>
      <c r="I17" s="27">
        <f t="shared" si="2"/>
        <v>0</v>
      </c>
      <c r="J17" s="47"/>
    </row>
    <row r="18" spans="1:13" s="28" customFormat="1" x14ac:dyDescent="0.2">
      <c r="A18" s="26">
        <f t="shared" si="3"/>
        <v>7</v>
      </c>
      <c r="B18" s="26" t="s">
        <v>28</v>
      </c>
      <c r="C18" s="26" t="s">
        <v>21</v>
      </c>
      <c r="D18" s="26">
        <v>10</v>
      </c>
      <c r="E18" s="44"/>
      <c r="F18" s="27">
        <f t="shared" si="0"/>
        <v>0</v>
      </c>
      <c r="G18" s="27">
        <v>9.5</v>
      </c>
      <c r="H18" s="27">
        <f t="shared" si="1"/>
        <v>0</v>
      </c>
      <c r="I18" s="27">
        <f t="shared" si="2"/>
        <v>0</v>
      </c>
      <c r="J18" s="47"/>
    </row>
    <row r="19" spans="1:13" s="28" customFormat="1" x14ac:dyDescent="0.2">
      <c r="A19" s="26">
        <f t="shared" si="3"/>
        <v>8</v>
      </c>
      <c r="B19" s="26" t="s">
        <v>29</v>
      </c>
      <c r="C19" s="26" t="s">
        <v>26</v>
      </c>
      <c r="D19" s="26">
        <v>30</v>
      </c>
      <c r="E19" s="44"/>
      <c r="F19" s="27">
        <f t="shared" si="0"/>
        <v>0</v>
      </c>
      <c r="G19" s="27">
        <v>9.5</v>
      </c>
      <c r="H19" s="27">
        <f t="shared" si="1"/>
        <v>0</v>
      </c>
      <c r="I19" s="27">
        <f t="shared" si="2"/>
        <v>0</v>
      </c>
      <c r="J19" s="47"/>
    </row>
    <row r="20" spans="1:13" s="28" customFormat="1" x14ac:dyDescent="0.2">
      <c r="A20" s="26">
        <f t="shared" si="3"/>
        <v>9</v>
      </c>
      <c r="B20" s="26" t="s">
        <v>30</v>
      </c>
      <c r="C20" s="26" t="s">
        <v>26</v>
      </c>
      <c r="D20" s="26">
        <v>30</v>
      </c>
      <c r="E20" s="44"/>
      <c r="F20" s="27">
        <f t="shared" si="0"/>
        <v>0</v>
      </c>
      <c r="G20" s="27">
        <v>9.5</v>
      </c>
      <c r="H20" s="27">
        <f t="shared" si="1"/>
        <v>0</v>
      </c>
      <c r="I20" s="27">
        <f t="shared" si="2"/>
        <v>0</v>
      </c>
      <c r="J20" s="47"/>
    </row>
    <row r="21" spans="1:13" s="29" customFormat="1" x14ac:dyDescent="0.2">
      <c r="A21" s="26">
        <v>10</v>
      </c>
      <c r="B21" s="26" t="s">
        <v>31</v>
      </c>
      <c r="C21" s="26" t="s">
        <v>21</v>
      </c>
      <c r="D21" s="26">
        <v>60</v>
      </c>
      <c r="E21" s="44"/>
      <c r="F21" s="27">
        <f t="shared" si="0"/>
        <v>0</v>
      </c>
      <c r="G21" s="27">
        <v>9.5</v>
      </c>
      <c r="H21" s="27">
        <f t="shared" si="1"/>
        <v>0</v>
      </c>
      <c r="I21" s="27">
        <f t="shared" si="2"/>
        <v>0</v>
      </c>
      <c r="J21" s="47"/>
      <c r="K21" s="28"/>
      <c r="L21" s="28"/>
      <c r="M21" s="28"/>
    </row>
    <row r="22" spans="1:13" x14ac:dyDescent="0.2">
      <c r="A22" s="26">
        <v>11</v>
      </c>
      <c r="B22" s="30" t="s">
        <v>32</v>
      </c>
      <c r="C22" s="26" t="s">
        <v>26</v>
      </c>
      <c r="D22" s="26">
        <v>20</v>
      </c>
      <c r="E22" s="44"/>
      <c r="F22" s="27">
        <f t="shared" si="0"/>
        <v>0</v>
      </c>
      <c r="G22" s="27">
        <v>9.5</v>
      </c>
      <c r="H22" s="27">
        <f t="shared" si="1"/>
        <v>0</v>
      </c>
      <c r="I22" s="27">
        <f t="shared" si="2"/>
        <v>0</v>
      </c>
      <c r="J22" s="47"/>
      <c r="K22" s="28"/>
      <c r="L22" s="28"/>
      <c r="M22" s="28"/>
    </row>
    <row r="23" spans="1:13" x14ac:dyDescent="0.2">
      <c r="A23" s="26">
        <v>12</v>
      </c>
      <c r="B23" s="26" t="s">
        <v>33</v>
      </c>
      <c r="C23" s="26" t="s">
        <v>26</v>
      </c>
      <c r="D23" s="26">
        <v>60</v>
      </c>
      <c r="E23" s="44"/>
      <c r="F23" s="27">
        <f t="shared" si="0"/>
        <v>0</v>
      </c>
      <c r="G23" s="27">
        <v>9.5</v>
      </c>
      <c r="H23" s="27">
        <f t="shared" si="1"/>
        <v>0</v>
      </c>
      <c r="I23" s="27">
        <f t="shared" si="2"/>
        <v>0</v>
      </c>
      <c r="J23" s="48"/>
      <c r="K23" s="29"/>
      <c r="L23" s="29"/>
      <c r="M23" s="29"/>
    </row>
    <row r="24" spans="1:13" x14ac:dyDescent="0.2">
      <c r="A24" s="26">
        <f t="shared" si="3"/>
        <v>13</v>
      </c>
      <c r="B24" s="26" t="s">
        <v>34</v>
      </c>
      <c r="C24" s="26" t="s">
        <v>21</v>
      </c>
      <c r="D24" s="26">
        <v>25</v>
      </c>
      <c r="E24" s="44"/>
      <c r="F24" s="27">
        <f t="shared" si="0"/>
        <v>0</v>
      </c>
      <c r="G24" s="27">
        <v>9.5</v>
      </c>
      <c r="H24" s="27">
        <f t="shared" si="1"/>
        <v>0</v>
      </c>
      <c r="I24" s="27">
        <f t="shared" si="2"/>
        <v>0</v>
      </c>
      <c r="J24" s="47"/>
    </row>
    <row r="25" spans="1:13" x14ac:dyDescent="0.2">
      <c r="A25" s="26">
        <f t="shared" si="3"/>
        <v>14</v>
      </c>
      <c r="B25" s="26" t="s">
        <v>35</v>
      </c>
      <c r="C25" s="26" t="s">
        <v>21</v>
      </c>
      <c r="D25" s="26">
        <v>25</v>
      </c>
      <c r="E25" s="44"/>
      <c r="F25" s="27">
        <f t="shared" si="0"/>
        <v>0</v>
      </c>
      <c r="G25" s="27">
        <v>9.5</v>
      </c>
      <c r="H25" s="27">
        <f t="shared" si="1"/>
        <v>0</v>
      </c>
      <c r="I25" s="27">
        <f t="shared" si="2"/>
        <v>0</v>
      </c>
      <c r="J25" s="47"/>
    </row>
    <row r="26" spans="1:13" x14ac:dyDescent="0.2">
      <c r="A26" s="26">
        <v>15</v>
      </c>
      <c r="B26" s="26" t="s">
        <v>36</v>
      </c>
      <c r="C26" s="26" t="s">
        <v>21</v>
      </c>
      <c r="D26" s="26">
        <v>10</v>
      </c>
      <c r="E26" s="44"/>
      <c r="F26" s="27">
        <f t="shared" si="0"/>
        <v>0</v>
      </c>
      <c r="G26" s="27">
        <v>9.5</v>
      </c>
      <c r="H26" s="27">
        <f t="shared" si="1"/>
        <v>0</v>
      </c>
      <c r="I26" s="27">
        <f t="shared" si="2"/>
        <v>0</v>
      </c>
      <c r="J26" s="47"/>
    </row>
    <row r="27" spans="1:13" x14ac:dyDescent="0.2">
      <c r="A27" s="26">
        <v>16</v>
      </c>
      <c r="B27" s="26" t="s">
        <v>37</v>
      </c>
      <c r="C27" s="26" t="s">
        <v>21</v>
      </c>
      <c r="D27" s="26">
        <v>10</v>
      </c>
      <c r="E27" s="44"/>
      <c r="F27" s="27">
        <f t="shared" si="0"/>
        <v>0</v>
      </c>
      <c r="G27" s="27">
        <v>9.5</v>
      </c>
      <c r="H27" s="27">
        <f t="shared" si="1"/>
        <v>0</v>
      </c>
      <c r="I27" s="27">
        <f t="shared" si="2"/>
        <v>0</v>
      </c>
      <c r="J27" s="47"/>
    </row>
    <row r="28" spans="1:13" x14ac:dyDescent="0.2">
      <c r="A28" s="26">
        <f t="shared" ref="A28:A29" si="4">+A27+1</f>
        <v>17</v>
      </c>
      <c r="B28" s="26" t="s">
        <v>46</v>
      </c>
      <c r="C28" s="26" t="s">
        <v>21</v>
      </c>
      <c r="D28" s="26">
        <v>10</v>
      </c>
      <c r="E28" s="44"/>
      <c r="F28" s="27">
        <f t="shared" si="0"/>
        <v>0</v>
      </c>
      <c r="G28" s="27">
        <v>9.5</v>
      </c>
      <c r="H28" s="27">
        <f>(E28*G28)/100+E28</f>
        <v>0</v>
      </c>
      <c r="I28" s="27">
        <f>D28*H28</f>
        <v>0</v>
      </c>
      <c r="J28" s="47"/>
    </row>
    <row r="29" spans="1:13" x14ac:dyDescent="0.2">
      <c r="A29" s="26">
        <f t="shared" si="4"/>
        <v>18</v>
      </c>
      <c r="B29" s="26" t="s">
        <v>38</v>
      </c>
      <c r="C29" s="26" t="s">
        <v>26</v>
      </c>
      <c r="D29" s="26">
        <v>30</v>
      </c>
      <c r="E29" s="44"/>
      <c r="F29" s="27">
        <f t="shared" si="0"/>
        <v>0</v>
      </c>
      <c r="G29" s="27">
        <v>9.5</v>
      </c>
      <c r="H29" s="27">
        <f t="shared" si="1"/>
        <v>0</v>
      </c>
      <c r="I29" s="27">
        <f>D29*H29</f>
        <v>0</v>
      </c>
      <c r="J29" s="47"/>
    </row>
    <row r="30" spans="1:13" x14ac:dyDescent="0.2">
      <c r="A30" s="26">
        <v>19</v>
      </c>
      <c r="B30" s="26" t="s">
        <v>39</v>
      </c>
      <c r="C30" s="26" t="s">
        <v>21</v>
      </c>
      <c r="D30" s="26">
        <v>10</v>
      </c>
      <c r="E30" s="44"/>
      <c r="F30" s="27">
        <f t="shared" si="0"/>
        <v>0</v>
      </c>
      <c r="G30" s="27">
        <v>9.5</v>
      </c>
      <c r="H30" s="27">
        <f t="shared" si="1"/>
        <v>0</v>
      </c>
      <c r="I30" s="27">
        <f>D30*H30</f>
        <v>0</v>
      </c>
      <c r="J30" s="47"/>
    </row>
    <row r="31" spans="1:13" ht="13.5" customHeight="1" x14ac:dyDescent="0.2">
      <c r="A31" s="26">
        <v>20</v>
      </c>
      <c r="B31" s="26" t="s">
        <v>40</v>
      </c>
      <c r="C31" s="26" t="s">
        <v>26</v>
      </c>
      <c r="D31" s="26">
        <v>10</v>
      </c>
      <c r="E31" s="44"/>
      <c r="F31" s="27">
        <f t="shared" si="0"/>
        <v>0</v>
      </c>
      <c r="G31" s="27">
        <v>9.5</v>
      </c>
      <c r="H31" s="27">
        <f t="shared" si="1"/>
        <v>0</v>
      </c>
      <c r="I31" s="27">
        <f>D31*H31</f>
        <v>0</v>
      </c>
      <c r="J31" s="47"/>
    </row>
    <row r="32" spans="1:13" x14ac:dyDescent="0.2">
      <c r="A32" s="31"/>
      <c r="B32" s="31" t="s">
        <v>41</v>
      </c>
      <c r="C32" s="31"/>
      <c r="D32" s="31"/>
      <c r="E32" s="45" t="s">
        <v>42</v>
      </c>
      <c r="F32" s="33">
        <f>SUM(F12:F31)</f>
        <v>0</v>
      </c>
      <c r="G32" s="33" t="s">
        <v>42</v>
      </c>
      <c r="H32" s="33" t="s">
        <v>42</v>
      </c>
      <c r="I32" s="33">
        <f>SUM(I12:I31)</f>
        <v>0</v>
      </c>
      <c r="J32" s="32" t="s">
        <v>43</v>
      </c>
    </row>
    <row r="33" spans="1:12" ht="27" customHeight="1" x14ac:dyDescent="0.2">
      <c r="A33" s="53"/>
      <c r="B33" s="54"/>
      <c r="C33" s="54"/>
      <c r="D33" s="54"/>
      <c r="E33" s="54"/>
      <c r="F33" s="54"/>
      <c r="G33" s="54"/>
      <c r="H33" s="54"/>
      <c r="I33" s="54"/>
      <c r="J33" s="54"/>
      <c r="K33" s="34"/>
      <c r="L33" s="34"/>
    </row>
    <row r="34" spans="1:12" x14ac:dyDescent="0.2">
      <c r="A34" s="35" t="s">
        <v>47</v>
      </c>
      <c r="F34" s="36"/>
      <c r="G34" s="36"/>
      <c r="H34" s="36"/>
      <c r="I34" s="36"/>
    </row>
    <row r="35" spans="1:12" x14ac:dyDescent="0.2">
      <c r="A35" s="35" t="s">
        <v>44</v>
      </c>
    </row>
    <row r="37" spans="1:12" x14ac:dyDescent="0.2">
      <c r="B37" s="49" t="s">
        <v>49</v>
      </c>
      <c r="F37" s="29" t="s">
        <v>45</v>
      </c>
    </row>
  </sheetData>
  <sheetProtection algorithmName="SHA-512" hashValue="Ky+7yUgo/ii9pWyWUUn+yIavCTSN0rq7Z9KzETgrYEd7/y0LypC+Dt8m/UwkU+k2eV8+5z9hNym3aeupkXprPA==" saltValue="FKJ6hbO29yBEIWrlfiWl7g==" spinCount="100000" sheet="1" objects="1" scenarios="1"/>
  <protectedRanges>
    <protectedRange sqref="J12:J31" name="Obseg3"/>
    <protectedRange sqref="G12:G31" name="Obseg2"/>
    <protectedRange sqref="E12:E31" name="Obseg1"/>
  </protectedRanges>
  <mergeCells count="2">
    <mergeCell ref="J9:J10"/>
    <mergeCell ref="A33:J33"/>
  </mergeCells>
  <pageMargins left="0.75" right="0.75" top="1" bottom="1" header="0" footer="0"/>
  <pageSetup paperSize="9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14 ČAJI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Prebold Kuhinja</dc:creator>
  <cp:lastModifiedBy>Uporabnik</cp:lastModifiedBy>
  <cp:lastPrinted>2023-12-01T21:22:41Z</cp:lastPrinted>
  <dcterms:created xsi:type="dcterms:W3CDTF">2018-10-05T12:02:29Z</dcterms:created>
  <dcterms:modified xsi:type="dcterms:W3CDTF">2023-12-01T21:23:41Z</dcterms:modified>
</cp:coreProperties>
</file>